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00" windowWidth="26535" windowHeight="9915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Документ!$A$1:$S$69</definedName>
  </definedNames>
  <calcPr calcId="125725"/>
</workbook>
</file>

<file path=xl/calcChain.xml><?xml version="1.0" encoding="utf-8"?>
<calcChain xmlns="http://schemas.openxmlformats.org/spreadsheetml/2006/main">
  <c r="A19" i="2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18"/>
</calcChain>
</file>

<file path=xl/sharedStrings.xml><?xml version="1.0" encoding="utf-8"?>
<sst xmlns="http://schemas.openxmlformats.org/spreadsheetml/2006/main" count="178" uniqueCount="121">
  <si>
    <t/>
  </si>
  <si>
    <t xml:space="preserve">  Муниципальная программа "Развитие муниципальной службы в муниципальном округе Красноуральск на 2024-2030 годы"</t>
  </si>
  <si>
    <t>000</t>
  </si>
  <si>
    <t>0100000000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</si>
  <si>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</si>
  <si>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</si>
  <si>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</si>
  <si>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>0300000000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</si>
  <si>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</si>
  <si>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>0500000000</t>
  </si>
  <si>
    <t xml:space="preserve">  Муниципальная программа "Информационное общество муниципального округа Красноуральск на 2024-2030 годы"</t>
  </si>
  <si>
    <t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</si>
  <si>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</si>
  <si>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>0700000000</t>
  </si>
  <si>
    <t xml:space="preserve">    Подпрограмма 1 "Лесное хозяйство муниципального округа Красноуральск"</t>
  </si>
  <si>
    <t>0710000000</t>
  </si>
  <si>
    <t xml:space="preserve">    Подпрограмма 2 "Окружающая среда муниципального округа Красноуральск"</t>
  </si>
  <si>
    <t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</si>
  <si>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</si>
  <si>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</si>
  <si>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</si>
  <si>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>0900000000</t>
  </si>
  <si>
    <t xml:space="preserve">    Подпрограмма 1 "Качество образования как основа благополучия"</t>
  </si>
  <si>
    <t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</si>
  <si>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</si>
  <si>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</si>
  <si>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</si>
  <si>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</si>
  <si>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</si>
  <si>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</si>
  <si>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</si>
  <si>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</si>
  <si>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</si>
  <si>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</si>
  <si>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</si>
  <si>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>1120000000</t>
  </si>
  <si>
    <t xml:space="preserve">    Подпрограмма 3 "Улучшение жилищных условий граждан, проживающих в муниципальном округе Красноуральск"</t>
  </si>
  <si>
    <t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</si>
  <si>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</si>
  <si>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</si>
  <si>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</si>
  <si>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</si>
  <si>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</si>
  <si>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</si>
  <si>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</si>
  <si>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>1170000000</t>
  </si>
  <si>
    <t xml:space="preserve">    Подпрограмма 9 "Чистая среда"</t>
  </si>
  <si>
    <t>1190000000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</si>
  <si>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</si>
  <si>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>11Б0000000</t>
  </si>
  <si>
    <t xml:space="preserve">    Подпрограмма 11 "Развитие газификации на территории муниципального округа Красноуральск</t>
  </si>
  <si>
    <t>11Г0000000</t>
  </si>
  <si>
    <t xml:space="preserve">  Муниципальная программа "Управление финансами муниципального округа Красноуральск на 2024-2030 годы"</t>
  </si>
  <si>
    <t>1200000000</t>
  </si>
  <si>
    <t xml:space="preserve">    Подпрограмма 3 "Управление муниципальным долгом"</t>
  </si>
  <si>
    <t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</si>
  <si>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</si>
  <si>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</si>
  <si>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</si>
  <si>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>1300000000</t>
  </si>
  <si>
    <t xml:space="preserve">    Подпрограмма 1 "Развитие физической культуры и спорта в муниципальном округе Красноуральск"</t>
  </si>
  <si>
    <t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</si>
  <si>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</si>
  <si>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</si>
  <si>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</si>
  <si>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>1400000000</t>
  </si>
  <si>
    <t xml:space="preserve">    Подпрограмма 1 "Развитие культуры и искусства"</t>
  </si>
  <si>
    <t>1410000000</t>
  </si>
  <si>
    <t xml:space="preserve">    Подпрограмма 2 "Развитие образования в сфере культуры и искусства"</t>
  </si>
  <si>
    <t>1420000000</t>
  </si>
  <si>
    <t xml:space="preserve">    Подпрограмма 3 "Развитие потенциала молодежи муниципального округа Красноуральск"</t>
  </si>
  <si>
    <t>1430000000</t>
  </si>
  <si>
    <t xml:space="preserve">    Подпрограмма 4 "Патриотическое воспитание граждан муниципального округа Красноуральск"</t>
  </si>
  <si>
    <t>1440000000</t>
  </si>
  <si>
    <t xml:space="preserve">    Подпрограмма 5 "Обеспечение жильем молодых семей"</t>
  </si>
  <si>
    <t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</si>
  <si>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</si>
  <si>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>1460000000</t>
  </si>
  <si>
    <t xml:space="preserve">    Подпрограмма 7 "Профилактика экстремизма в муниципальном округе Красноуральск"</t>
  </si>
  <si>
    <t>1470000000</t>
  </si>
  <si>
    <t xml:space="preserve">    Подпрограмма 8 "Предоставление региональной поддержки молодым семьям на улучшение жилищных условий"</t>
  </si>
  <si>
    <t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</si>
  <si>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</si>
  <si>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</si>
  <si>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</si>
  <si>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>14Б0000000</t>
  </si>
  <si>
    <t xml:space="preserve">    Подпрограмма 11 "Сохранение и функционирование сооружений в муниципальном округе Красноуральск"</t>
  </si>
  <si>
    <t>14Г0000000</t>
  </si>
  <si>
    <t xml:space="preserve">    Подпрограмма 12 "Развитие туризма в муниципальном округе Красноуральск"</t>
  </si>
  <si>
    <t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</si>
  <si>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</si>
  <si>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>1500000000</t>
  </si>
  <si>
    <t xml:space="preserve">    Подпрограмма 1 "Обеспечение мероприятий ГО и ЧС на территории муниципального округа Красноуральск"</t>
  </si>
  <si>
    <t>1510000000</t>
  </si>
  <si>
    <t xml:space="preserve">    Подпрограмма 2 "Обеспечение пожарной безопасности на территории муниципального округа Красноуральск"</t>
  </si>
  <si>
    <t>1520000000</t>
  </si>
  <si>
    <t xml:space="preserve">    Подпрограмма 3 "Профилактика правонарушений на территории муниципального округа Красноуральск"</t>
  </si>
  <si>
    <t>1530000000</t>
  </si>
  <si>
    <t xml:space="preserve">    Подпрограмма 4 "Профилактика терроризма на территории муниципального округа Красноуральск"</t>
  </si>
  <si>
    <t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</si>
  <si>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</si>
  <si>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>1600000000</t>
  </si>
  <si>
    <t xml:space="preserve">  Муниципальная программа "Защита прав потребителей в муниципальном округе Красноуральск на 2024-2030 годы"</t>
  </si>
  <si>
    <t>1700000000</t>
  </si>
  <si>
    <t xml:space="preserve">Всего  </t>
  </si>
  <si>
    <t>Приложение 4</t>
  </si>
  <si>
    <t>к решению Думы</t>
  </si>
  <si>
    <t>муниципального округа Красноуральск</t>
  </si>
  <si>
    <t>от ___ июля 2026 года  № ____</t>
  </si>
  <si>
    <t>"Приложение 5</t>
  </si>
  <si>
    <t>от  16 декабря 2025 года  № 262</t>
  </si>
  <si>
    <t>Номер строки</t>
  </si>
  <si>
    <t>Наименование муниципальной программы (подпрограммы)</t>
  </si>
  <si>
    <t>Код               целевой статьи</t>
  </si>
  <si>
    <t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</si>
  <si>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>на 2026 год</t>
  </si>
  <si>
    <t xml:space="preserve"> на 2027 год</t>
  </si>
  <si>
    <t xml:space="preserve"> на 2028 год</t>
  </si>
  <si>
    <t>Перечень муниципальных программ муниципального округа Красноуральск,</t>
  </si>
  <si>
    <t>подлежащих реализации в 2026 году и плановом периоде 2027 и 2028 годов</t>
  </si>
  <si>
    <t>".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</si>
</sst>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8" xfId="4" applyBorder="1">
      <alignment horizontal="right"/>
    </xf>
    <xf numFmtId="0" fontId="1" fillId="0" borderId="4" xfId="4" applyBorder="1">
      <alignment horizontal="right"/>
    </xf>
    <xf numFmtId="0" fontId="1" fillId="0" borderId="1" xfId="4" applyBorder="1">
      <alignment horizontal="right"/>
    </xf>
    <xf numFmtId="0" fontId="6" fillId="0" borderId="1" xfId="4" applyFont="1" applyBorder="1" applyAlignment="1">
      <alignment horizontal="center" vertical="center" wrapText="1"/>
    </xf>
    <xf numFmtId="0" fontId="7" fillId="0" borderId="20" xfId="5" applyNumberFormat="1" applyFont="1" applyBorder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/>
      <protection locked="0"/>
    </xf>
    <xf numFmtId="0" fontId="7" fillId="0" borderId="4" xfId="5" applyFont="1" applyFill="1" applyBorder="1" applyProtection="1">
      <alignment horizontal="center" vertical="center" wrapText="1"/>
    </xf>
    <xf numFmtId="0" fontId="7" fillId="0" borderId="11" xfId="6" applyFont="1" applyFill="1" applyBorder="1" applyProtection="1">
      <alignment vertical="top" wrapText="1"/>
    </xf>
    <xf numFmtId="1" fontId="7" fillId="0" borderId="12" xfId="7" applyNumberFormat="1" applyFont="1" applyFill="1" applyBorder="1" applyProtection="1">
      <alignment horizontal="center" vertical="top" shrinkToFit="1"/>
    </xf>
    <xf numFmtId="4" fontId="7" fillId="0" borderId="12" xfId="8" applyNumberFormat="1" applyFont="1" applyFill="1" applyBorder="1" applyProtection="1">
      <alignment horizontal="right" vertical="top" shrinkToFit="1"/>
    </xf>
    <xf numFmtId="4" fontId="7" fillId="0" borderId="12" xfId="9" applyNumberFormat="1" applyFont="1" applyFill="1" applyBorder="1" applyProtection="1">
      <alignment horizontal="right" vertical="top" shrinkToFit="1"/>
    </xf>
    <xf numFmtId="0" fontId="7" fillId="0" borderId="9" xfId="6" applyFont="1" applyFill="1" applyBorder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0" xfId="6" applyFont="1" applyFill="1" applyBorder="1" applyProtection="1">
      <alignment vertical="top" wrapText="1"/>
    </xf>
    <xf numFmtId="1" fontId="7" fillId="0" borderId="5" xfId="7" applyNumberFormat="1" applyFont="1" applyFill="1" applyBorder="1" applyProtection="1">
      <alignment horizontal="center" vertical="top" shrinkToFit="1"/>
    </xf>
    <xf numFmtId="4" fontId="7" fillId="0" borderId="5" xfId="8" applyNumberFormat="1" applyFont="1" applyFill="1" applyBorder="1" applyProtection="1">
      <alignment horizontal="right" vertical="top" shrinkToFit="1"/>
    </xf>
    <xf numFmtId="4" fontId="7" fillId="0" borderId="5" xfId="9" applyNumberFormat="1" applyFont="1" applyFill="1" applyBorder="1" applyProtection="1">
      <alignment horizontal="right" vertical="top" shrinkToFit="1"/>
    </xf>
    <xf numFmtId="0" fontId="5" fillId="0" borderId="0" xfId="0" applyFont="1" applyFill="1" applyProtection="1">
      <protection locked="0"/>
    </xf>
    <xf numFmtId="0" fontId="7" fillId="0" borderId="1" xfId="2" applyFont="1" applyFill="1" applyProtection="1"/>
    <xf numFmtId="0" fontId="7" fillId="0" borderId="12" xfId="6" applyNumberFormat="1" applyFont="1" applyFill="1" applyBorder="1" applyAlignment="1" applyProtection="1">
      <alignment horizontal="center" vertical="top" wrapText="1"/>
    </xf>
    <xf numFmtId="0" fontId="7" fillId="0" borderId="2" xfId="6" applyNumberFormat="1" applyFont="1" applyFill="1" applyAlignment="1" applyProtection="1">
      <alignment horizontal="center" vertical="top" wrapText="1"/>
    </xf>
    <xf numFmtId="0" fontId="9" fillId="0" borderId="4" xfId="10" applyFont="1" applyFill="1" applyBorder="1" applyProtection="1">
      <alignment horizontal="right"/>
    </xf>
    <xf numFmtId="4" fontId="9" fillId="0" borderId="4" xfId="11" applyNumberFormat="1" applyFont="1" applyFill="1" applyBorder="1" applyProtection="1">
      <alignment horizontal="right" vertical="top" shrinkToFit="1"/>
    </xf>
    <xf numFmtId="4" fontId="9" fillId="0" borderId="4" xfId="12" applyNumberFormat="1" applyFont="1" applyFill="1" applyBorder="1" applyProtection="1">
      <alignment horizontal="right" vertical="top" shrinkToFit="1"/>
    </xf>
    <xf numFmtId="0" fontId="7" fillId="0" borderId="1" xfId="2" applyFont="1" applyFill="1" applyAlignment="1" applyProtection="1">
      <alignment horizontal="right"/>
    </xf>
    <xf numFmtId="0" fontId="1" fillId="0" borderId="4" xfId="2" applyBorder="1" applyProtection="1"/>
    <xf numFmtId="0" fontId="0" fillId="0" borderId="4" xfId="0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" xfId="13" applyFont="1" applyFill="1" applyProtection="1">
      <alignment horizontal="left" wrapText="1"/>
    </xf>
    <xf numFmtId="0" fontId="7" fillId="0" borderId="1" xfId="13" applyFont="1" applyFill="1">
      <alignment horizontal="left" wrapText="1"/>
    </xf>
    <xf numFmtId="0" fontId="9" fillId="0" borderId="7" xfId="10" applyFont="1" applyFill="1" applyBorder="1" applyAlignment="1" applyProtection="1">
      <alignment horizontal="left"/>
    </xf>
    <xf numFmtId="0" fontId="9" fillId="0" borderId="7" xfId="10" applyFont="1" applyFill="1" applyBorder="1" applyAlignment="1">
      <alignment horizontal="left"/>
    </xf>
    <xf numFmtId="0" fontId="9" fillId="0" borderId="8" xfId="10" applyFont="1" applyFill="1" applyBorder="1" applyAlignment="1">
      <alignment horizontal="left"/>
    </xf>
    <xf numFmtId="0" fontId="5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0" fillId="0" borderId="0" xfId="0" applyProtection="1"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6" fillId="0" borderId="15" xfId="5" applyNumberFormat="1" applyFont="1" applyBorder="1" applyAlignment="1" applyProtection="1">
      <alignment horizontal="center" vertical="center" wrapText="1"/>
    </xf>
    <xf numFmtId="0" fontId="6" fillId="0" borderId="18" xfId="5" applyNumberFormat="1" applyFont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0"/>
  <sheetViews>
    <sheetView showGridLines="0" tabSelected="1" view="pageBreakPreview" zoomScaleNormal="100" zoomScaleSheetLayoutView="100" workbookViewId="0">
      <pane ySplit="15" topLeftCell="A66" activePane="bottomLeft" state="frozen"/>
      <selection pane="bottomLeft" activeCell="R68" sqref="R68"/>
    </sheetView>
  </sheetViews>
  <sheetFormatPr defaultRowHeight="15" outlineLevelRow="1"/>
  <cols>
    <col min="1" max="1" width="9.140625" style="1" customWidth="1"/>
    <col min="2" max="2" width="41.140625" style="1" customWidth="1"/>
    <col min="3" max="3" width="16.42578125" style="1" customWidth="1"/>
    <col min="4" max="10" width="9.140625" style="1" hidden="1"/>
    <col min="11" max="11" width="18.7109375" style="1" customWidth="1"/>
    <col min="12" max="17" width="9.140625" style="1" hidden="1"/>
    <col min="18" max="19" width="18.7109375" style="1" customWidth="1"/>
    <col min="20" max="20" width="9.140625" style="1" customWidth="1"/>
    <col min="21" max="16384" width="9.140625" style="1"/>
  </cols>
  <sheetData>
    <row r="1" spans="1:20" ht="15.75">
      <c r="A1" s="38" t="s">
        <v>105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  <c r="T1" s="2"/>
    </row>
    <row r="2" spans="1:20" ht="15.75" customHeight="1">
      <c r="A2" s="38" t="s">
        <v>106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  <c r="T2" s="2"/>
    </row>
    <row r="3" spans="1:20" ht="15.75" customHeight="1">
      <c r="A3" s="38" t="s">
        <v>107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T3" s="2"/>
    </row>
    <row r="4" spans="1:20" ht="15.75" customHeight="1">
      <c r="A4" s="38" t="s">
        <v>108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T4" s="2"/>
    </row>
    <row r="5" spans="1:20" ht="22.5" customHeight="1">
      <c r="A5" s="38" t="s">
        <v>109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/>
      <c r="T5" s="2"/>
    </row>
    <row r="6" spans="1:20" ht="15.75" customHeight="1">
      <c r="A6" s="38" t="s">
        <v>106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/>
      <c r="T6" s="2"/>
    </row>
    <row r="7" spans="1:20" ht="15.75" customHeight="1">
      <c r="A7" s="38" t="s">
        <v>107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9"/>
      <c r="T7" s="2"/>
    </row>
    <row r="8" spans="1:20" ht="15.75" customHeight="1">
      <c r="A8" s="38" t="s">
        <v>110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2"/>
    </row>
    <row r="9" spans="1:20" ht="15.75" customHeight="1">
      <c r="T9" s="2"/>
    </row>
    <row r="10" spans="1:20" ht="15.75" customHeight="1">
      <c r="A10" s="32" t="s">
        <v>118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2"/>
    </row>
    <row r="11" spans="1:20" ht="15.75" customHeight="1">
      <c r="A11" s="32" t="s">
        <v>119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2"/>
    </row>
    <row r="12" spans="1:20" ht="15.75" customHeight="1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2"/>
    </row>
    <row r="13" spans="1:20" ht="52.5" customHeight="1">
      <c r="A13" s="41" t="s">
        <v>111</v>
      </c>
      <c r="B13" s="43" t="s">
        <v>112</v>
      </c>
      <c r="C13" s="45" t="s">
        <v>113</v>
      </c>
      <c r="D13" s="3"/>
      <c r="E13" s="4"/>
      <c r="F13" s="4"/>
      <c r="G13" s="4"/>
      <c r="H13" s="4"/>
      <c r="I13" s="4"/>
      <c r="J13" s="47" t="s">
        <v>114</v>
      </c>
      <c r="K13" s="48"/>
      <c r="L13" s="48"/>
      <c r="M13" s="48"/>
      <c r="N13" s="48"/>
      <c r="O13" s="48"/>
      <c r="P13" s="48"/>
      <c r="Q13" s="48"/>
      <c r="R13" s="48"/>
      <c r="S13" s="49"/>
      <c r="T13" s="2"/>
    </row>
    <row r="14" spans="1:20" ht="15.75" customHeight="1">
      <c r="A14" s="42"/>
      <c r="B14" s="44"/>
      <c r="C14" s="46"/>
      <c r="D14" s="5"/>
      <c r="E14" s="5"/>
      <c r="F14" s="5"/>
      <c r="G14" s="5"/>
      <c r="H14" s="5"/>
      <c r="I14" s="5"/>
      <c r="J14" s="6"/>
      <c r="K14" s="7" t="s">
        <v>115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116</v>
      </c>
      <c r="S14" s="7" t="s">
        <v>117</v>
      </c>
      <c r="T14" s="2"/>
    </row>
    <row r="15" spans="1:20" s="31" customFormat="1" ht="15" customHeight="1">
      <c r="A15" s="8">
        <v>1</v>
      </c>
      <c r="B15" s="9">
        <v>2</v>
      </c>
      <c r="C15" s="9">
        <v>3</v>
      </c>
      <c r="D15" s="9"/>
      <c r="E15" s="9"/>
      <c r="F15" s="9"/>
      <c r="G15" s="9"/>
      <c r="H15" s="9"/>
      <c r="I15" s="9"/>
      <c r="J15" s="9"/>
      <c r="K15" s="9">
        <v>4</v>
      </c>
      <c r="L15" s="9"/>
      <c r="M15" s="9"/>
      <c r="N15" s="9"/>
      <c r="O15" s="9"/>
      <c r="P15" s="9"/>
      <c r="Q15" s="9"/>
      <c r="R15" s="9">
        <v>5</v>
      </c>
      <c r="S15" s="9">
        <v>6</v>
      </c>
      <c r="T15" s="30"/>
    </row>
    <row r="16" spans="1:20" ht="63">
      <c r="A16" s="24">
        <v>1</v>
      </c>
      <c r="B16" s="10" t="s">
        <v>1</v>
      </c>
      <c r="C16" s="11" t="s">
        <v>3</v>
      </c>
      <c r="D16" s="11" t="s">
        <v>2</v>
      </c>
      <c r="E16" s="11"/>
      <c r="F16" s="11"/>
      <c r="G16" s="11"/>
      <c r="H16" s="11"/>
      <c r="I16" s="11"/>
      <c r="J16" s="11"/>
      <c r="K16" s="12">
        <v>1730956.14</v>
      </c>
      <c r="L16" s="13">
        <v>1730956.14</v>
      </c>
      <c r="M16" s="13">
        <v>0</v>
      </c>
      <c r="N16" s="13">
        <v>1730956.14</v>
      </c>
      <c r="O16" s="13">
        <v>0</v>
      </c>
      <c r="P16" s="13">
        <v>1730956.14</v>
      </c>
      <c r="Q16" s="13">
        <v>0</v>
      </c>
      <c r="R16" s="12">
        <v>1289379.2</v>
      </c>
      <c r="S16" s="12">
        <v>1209379.2</v>
      </c>
      <c r="T16" s="2"/>
    </row>
    <row r="17" spans="1:20" ht="78.75">
      <c r="A17" s="25">
        <v>2</v>
      </c>
      <c r="B17" s="14" t="s">
        <v>4</v>
      </c>
      <c r="C17" s="15" t="s">
        <v>5</v>
      </c>
      <c r="D17" s="15" t="s">
        <v>2</v>
      </c>
      <c r="E17" s="15"/>
      <c r="F17" s="15"/>
      <c r="G17" s="15"/>
      <c r="H17" s="15"/>
      <c r="I17" s="15"/>
      <c r="J17" s="15"/>
      <c r="K17" s="16">
        <v>84463693.590000004</v>
      </c>
      <c r="L17" s="17">
        <v>84463693.590000004</v>
      </c>
      <c r="M17" s="17">
        <v>0</v>
      </c>
      <c r="N17" s="17">
        <v>84463693.590000004</v>
      </c>
      <c r="O17" s="17">
        <v>0</v>
      </c>
      <c r="P17" s="17">
        <v>84463693.590000004</v>
      </c>
      <c r="Q17" s="17">
        <v>0</v>
      </c>
      <c r="R17" s="16">
        <v>16077349.73</v>
      </c>
      <c r="S17" s="16">
        <v>30026335.93</v>
      </c>
      <c r="T17" s="2"/>
    </row>
    <row r="18" spans="1:20" ht="78.75">
      <c r="A18" s="25">
        <f>SUM(A17,1)</f>
        <v>3</v>
      </c>
      <c r="B18" s="14" t="s">
        <v>6</v>
      </c>
      <c r="C18" s="15" t="s">
        <v>7</v>
      </c>
      <c r="D18" s="15" t="s">
        <v>2</v>
      </c>
      <c r="E18" s="15"/>
      <c r="F18" s="15"/>
      <c r="G18" s="15"/>
      <c r="H18" s="15"/>
      <c r="I18" s="15"/>
      <c r="J18" s="15"/>
      <c r="K18" s="16">
        <v>103313621.34</v>
      </c>
      <c r="L18" s="17">
        <v>103313621.34</v>
      </c>
      <c r="M18" s="17">
        <v>0</v>
      </c>
      <c r="N18" s="17">
        <v>103313621.34</v>
      </c>
      <c r="O18" s="17">
        <v>0</v>
      </c>
      <c r="P18" s="17">
        <v>103313621.34</v>
      </c>
      <c r="Q18" s="17">
        <v>0</v>
      </c>
      <c r="R18" s="16">
        <v>35000000</v>
      </c>
      <c r="S18" s="16">
        <v>67582185.390000001</v>
      </c>
      <c r="T18" s="2"/>
    </row>
    <row r="19" spans="1:20" ht="94.5">
      <c r="A19" s="25">
        <f t="shared" ref="A19:A67" si="0">SUM(A18,1)</f>
        <v>4</v>
      </c>
      <c r="B19" s="14" t="s">
        <v>8</v>
      </c>
      <c r="C19" s="15" t="s">
        <v>9</v>
      </c>
      <c r="D19" s="15" t="s">
        <v>2</v>
      </c>
      <c r="E19" s="15"/>
      <c r="F19" s="15"/>
      <c r="G19" s="15"/>
      <c r="H19" s="15"/>
      <c r="I19" s="15"/>
      <c r="J19" s="15"/>
      <c r="K19" s="16">
        <v>513500</v>
      </c>
      <c r="L19" s="17">
        <v>513500</v>
      </c>
      <c r="M19" s="17">
        <v>0</v>
      </c>
      <c r="N19" s="17">
        <v>513500</v>
      </c>
      <c r="O19" s="17">
        <v>0</v>
      </c>
      <c r="P19" s="17">
        <v>513500</v>
      </c>
      <c r="Q19" s="17">
        <v>0</v>
      </c>
      <c r="R19" s="16">
        <v>387799.99</v>
      </c>
      <c r="S19" s="16">
        <v>387799.99</v>
      </c>
      <c r="T19" s="2"/>
    </row>
    <row r="20" spans="1:20" ht="63">
      <c r="A20" s="25">
        <f t="shared" si="0"/>
        <v>5</v>
      </c>
      <c r="B20" s="14" t="s">
        <v>10</v>
      </c>
      <c r="C20" s="15" t="s">
        <v>11</v>
      </c>
      <c r="D20" s="15" t="s">
        <v>2</v>
      </c>
      <c r="E20" s="15"/>
      <c r="F20" s="15"/>
      <c r="G20" s="15"/>
      <c r="H20" s="15"/>
      <c r="I20" s="15"/>
      <c r="J20" s="15"/>
      <c r="K20" s="16">
        <v>4222465.01</v>
      </c>
      <c r="L20" s="17">
        <v>4222465.01</v>
      </c>
      <c r="M20" s="17">
        <v>0</v>
      </c>
      <c r="N20" s="17">
        <v>4222465.01</v>
      </c>
      <c r="O20" s="17">
        <v>0</v>
      </c>
      <c r="P20" s="17">
        <v>4222465.01</v>
      </c>
      <c r="Q20" s="17">
        <v>0</v>
      </c>
      <c r="R20" s="16">
        <v>2576634.6800000002</v>
      </c>
      <c r="S20" s="16">
        <v>2576634.6800000002</v>
      </c>
      <c r="T20" s="2"/>
    </row>
    <row r="21" spans="1:20" ht="63">
      <c r="A21" s="25">
        <f t="shared" si="0"/>
        <v>6</v>
      </c>
      <c r="B21" s="14" t="s">
        <v>12</v>
      </c>
      <c r="C21" s="15" t="s">
        <v>13</v>
      </c>
      <c r="D21" s="15" t="s">
        <v>2</v>
      </c>
      <c r="E21" s="15"/>
      <c r="F21" s="15"/>
      <c r="G21" s="15"/>
      <c r="H21" s="15"/>
      <c r="I21" s="15"/>
      <c r="J21" s="15"/>
      <c r="K21" s="16">
        <v>42182033.259999998</v>
      </c>
      <c r="L21" s="17">
        <v>42182033.259999998</v>
      </c>
      <c r="M21" s="17">
        <v>0</v>
      </c>
      <c r="N21" s="17">
        <v>42182033.259999998</v>
      </c>
      <c r="O21" s="17">
        <v>0</v>
      </c>
      <c r="P21" s="17">
        <v>42182033.259999998</v>
      </c>
      <c r="Q21" s="17">
        <v>0</v>
      </c>
      <c r="R21" s="16">
        <v>10057156.119999999</v>
      </c>
      <c r="S21" s="16">
        <v>51029659.299999997</v>
      </c>
      <c r="T21" s="2"/>
    </row>
    <row r="22" spans="1:20" ht="31.5" outlineLevel="1">
      <c r="A22" s="25">
        <f t="shared" si="0"/>
        <v>7</v>
      </c>
      <c r="B22" s="14" t="s">
        <v>14</v>
      </c>
      <c r="C22" s="15" t="s">
        <v>15</v>
      </c>
      <c r="D22" s="15" t="s">
        <v>2</v>
      </c>
      <c r="E22" s="15"/>
      <c r="F22" s="15"/>
      <c r="G22" s="15"/>
      <c r="H22" s="15"/>
      <c r="I22" s="15"/>
      <c r="J22" s="15"/>
      <c r="K22" s="16">
        <v>2592155.46</v>
      </c>
      <c r="L22" s="17">
        <v>2592155.46</v>
      </c>
      <c r="M22" s="17">
        <v>0</v>
      </c>
      <c r="N22" s="17">
        <v>2592155.46</v>
      </c>
      <c r="O22" s="17">
        <v>0</v>
      </c>
      <c r="P22" s="17">
        <v>2592155.46</v>
      </c>
      <c r="Q22" s="17">
        <v>0</v>
      </c>
      <c r="R22" s="16">
        <v>312526.38</v>
      </c>
      <c r="S22" s="16">
        <v>1318198.78</v>
      </c>
      <c r="T22" s="2"/>
    </row>
    <row r="23" spans="1:20" ht="31.5" outlineLevel="1">
      <c r="A23" s="25">
        <f t="shared" si="0"/>
        <v>8</v>
      </c>
      <c r="B23" s="14" t="s">
        <v>16</v>
      </c>
      <c r="C23" s="15" t="s">
        <v>17</v>
      </c>
      <c r="D23" s="15" t="s">
        <v>2</v>
      </c>
      <c r="E23" s="15"/>
      <c r="F23" s="15"/>
      <c r="G23" s="15"/>
      <c r="H23" s="15"/>
      <c r="I23" s="15"/>
      <c r="J23" s="15"/>
      <c r="K23" s="16">
        <v>39589877.799999997</v>
      </c>
      <c r="L23" s="17">
        <v>39589877.799999997</v>
      </c>
      <c r="M23" s="17">
        <v>0</v>
      </c>
      <c r="N23" s="17">
        <v>39589877.799999997</v>
      </c>
      <c r="O23" s="17">
        <v>0</v>
      </c>
      <c r="P23" s="17">
        <v>39589877.799999997</v>
      </c>
      <c r="Q23" s="17">
        <v>0</v>
      </c>
      <c r="R23" s="16">
        <v>9744629.7400000002</v>
      </c>
      <c r="S23" s="16">
        <v>49711460.520000003</v>
      </c>
      <c r="T23" s="2"/>
    </row>
    <row r="24" spans="1:20" ht="63">
      <c r="A24" s="25">
        <f t="shared" si="0"/>
        <v>9</v>
      </c>
      <c r="B24" s="14" t="s">
        <v>18</v>
      </c>
      <c r="C24" s="15" t="s">
        <v>19</v>
      </c>
      <c r="D24" s="15" t="s">
        <v>2</v>
      </c>
      <c r="E24" s="15"/>
      <c r="F24" s="15"/>
      <c r="G24" s="15"/>
      <c r="H24" s="15"/>
      <c r="I24" s="15"/>
      <c r="J24" s="15"/>
      <c r="K24" s="16">
        <v>2230380.31</v>
      </c>
      <c r="L24" s="17">
        <v>2230380.31</v>
      </c>
      <c r="M24" s="17">
        <v>0</v>
      </c>
      <c r="N24" s="17">
        <v>2230380.31</v>
      </c>
      <c r="O24" s="17">
        <v>0</v>
      </c>
      <c r="P24" s="17">
        <v>2230380.31</v>
      </c>
      <c r="Q24" s="17">
        <v>0</v>
      </c>
      <c r="R24" s="16">
        <v>0</v>
      </c>
      <c r="S24" s="16">
        <v>0</v>
      </c>
      <c r="T24" s="2"/>
    </row>
    <row r="25" spans="1:20" ht="63">
      <c r="A25" s="25">
        <f t="shared" si="0"/>
        <v>10</v>
      </c>
      <c r="B25" s="14" t="s">
        <v>20</v>
      </c>
      <c r="C25" s="15" t="s">
        <v>21</v>
      </c>
      <c r="D25" s="15" t="s">
        <v>2</v>
      </c>
      <c r="E25" s="15"/>
      <c r="F25" s="15"/>
      <c r="G25" s="15"/>
      <c r="H25" s="15"/>
      <c r="I25" s="15"/>
      <c r="J25" s="15"/>
      <c r="K25" s="16">
        <v>1076702456.25</v>
      </c>
      <c r="L25" s="17">
        <v>1076702456.25</v>
      </c>
      <c r="M25" s="17">
        <v>0</v>
      </c>
      <c r="N25" s="17">
        <v>1076702456.25</v>
      </c>
      <c r="O25" s="17">
        <v>0</v>
      </c>
      <c r="P25" s="17">
        <v>1076702456.25</v>
      </c>
      <c r="Q25" s="17">
        <v>0</v>
      </c>
      <c r="R25" s="16">
        <v>1037172013.2</v>
      </c>
      <c r="S25" s="16">
        <v>997240420.5</v>
      </c>
      <c r="T25" s="2"/>
    </row>
    <row r="26" spans="1:20" ht="31.5" outlineLevel="1">
      <c r="A26" s="25">
        <f t="shared" si="0"/>
        <v>11</v>
      </c>
      <c r="B26" s="14" t="s">
        <v>22</v>
      </c>
      <c r="C26" s="15" t="s">
        <v>23</v>
      </c>
      <c r="D26" s="15" t="s">
        <v>2</v>
      </c>
      <c r="E26" s="15"/>
      <c r="F26" s="15"/>
      <c r="G26" s="15"/>
      <c r="H26" s="15"/>
      <c r="I26" s="15"/>
      <c r="J26" s="15"/>
      <c r="K26" s="16">
        <v>1022147913.17</v>
      </c>
      <c r="L26" s="17">
        <v>1022147913.17</v>
      </c>
      <c r="M26" s="17">
        <v>0</v>
      </c>
      <c r="N26" s="17">
        <v>1022147913.17</v>
      </c>
      <c r="O26" s="17">
        <v>0</v>
      </c>
      <c r="P26" s="17">
        <v>1022147913.17</v>
      </c>
      <c r="Q26" s="17">
        <v>0</v>
      </c>
      <c r="R26" s="16">
        <v>1008736562.85</v>
      </c>
      <c r="S26" s="16">
        <v>967714084.52999997</v>
      </c>
      <c r="T26" s="2"/>
    </row>
    <row r="27" spans="1:20" ht="78.75" outlineLevel="1">
      <c r="A27" s="25">
        <f t="shared" si="0"/>
        <v>12</v>
      </c>
      <c r="B27" s="14" t="s">
        <v>24</v>
      </c>
      <c r="C27" s="15" t="s">
        <v>25</v>
      </c>
      <c r="D27" s="15" t="s">
        <v>2</v>
      </c>
      <c r="E27" s="15"/>
      <c r="F27" s="15"/>
      <c r="G27" s="15"/>
      <c r="H27" s="15"/>
      <c r="I27" s="15"/>
      <c r="J27" s="15"/>
      <c r="K27" s="16">
        <v>28610443.079999998</v>
      </c>
      <c r="L27" s="17">
        <v>28610443.079999998</v>
      </c>
      <c r="M27" s="17">
        <v>0</v>
      </c>
      <c r="N27" s="17">
        <v>28610443.079999998</v>
      </c>
      <c r="O27" s="17">
        <v>0</v>
      </c>
      <c r="P27" s="17">
        <v>28610443.079999998</v>
      </c>
      <c r="Q27" s="17">
        <v>0</v>
      </c>
      <c r="R27" s="16">
        <v>28435450.350000001</v>
      </c>
      <c r="S27" s="16">
        <v>29526335.969999999</v>
      </c>
      <c r="T27" s="2"/>
    </row>
    <row r="28" spans="1:20" ht="63" outlineLevel="1">
      <c r="A28" s="25">
        <f t="shared" si="0"/>
        <v>13</v>
      </c>
      <c r="B28" s="14" t="s">
        <v>26</v>
      </c>
      <c r="C28" s="15" t="s">
        <v>27</v>
      </c>
      <c r="D28" s="15" t="s">
        <v>2</v>
      </c>
      <c r="E28" s="15"/>
      <c r="F28" s="15"/>
      <c r="G28" s="15"/>
      <c r="H28" s="15"/>
      <c r="I28" s="15"/>
      <c r="J28" s="15"/>
      <c r="K28" s="16">
        <v>25944100</v>
      </c>
      <c r="L28" s="17">
        <v>25944100</v>
      </c>
      <c r="M28" s="17">
        <v>0</v>
      </c>
      <c r="N28" s="17">
        <v>25944100</v>
      </c>
      <c r="O28" s="17">
        <v>0</v>
      </c>
      <c r="P28" s="17">
        <v>25944100</v>
      </c>
      <c r="Q28" s="17">
        <v>0</v>
      </c>
      <c r="R28" s="16">
        <v>0</v>
      </c>
      <c r="S28" s="16">
        <v>0</v>
      </c>
      <c r="T28" s="2"/>
    </row>
    <row r="29" spans="1:20" ht="78.75">
      <c r="A29" s="25">
        <f t="shared" si="0"/>
        <v>14</v>
      </c>
      <c r="B29" s="14" t="s">
        <v>28</v>
      </c>
      <c r="C29" s="15" t="s">
        <v>29</v>
      </c>
      <c r="D29" s="15" t="s">
        <v>2</v>
      </c>
      <c r="E29" s="15"/>
      <c r="F29" s="15"/>
      <c r="G29" s="15"/>
      <c r="H29" s="15"/>
      <c r="I29" s="15"/>
      <c r="J29" s="15"/>
      <c r="K29" s="16">
        <v>3708468</v>
      </c>
      <c r="L29" s="17">
        <v>3708468</v>
      </c>
      <c r="M29" s="17">
        <v>0</v>
      </c>
      <c r="N29" s="17">
        <v>3708468</v>
      </c>
      <c r="O29" s="17">
        <v>0</v>
      </c>
      <c r="P29" s="17">
        <v>3708468</v>
      </c>
      <c r="Q29" s="17">
        <v>0</v>
      </c>
      <c r="R29" s="16">
        <v>1132000</v>
      </c>
      <c r="S29" s="16">
        <v>1132000</v>
      </c>
      <c r="T29" s="2"/>
    </row>
    <row r="30" spans="1:20" ht="94.5">
      <c r="A30" s="25">
        <f t="shared" si="0"/>
        <v>15</v>
      </c>
      <c r="B30" s="14" t="s">
        <v>30</v>
      </c>
      <c r="C30" s="15" t="s">
        <v>31</v>
      </c>
      <c r="D30" s="15" t="s">
        <v>2</v>
      </c>
      <c r="E30" s="15"/>
      <c r="F30" s="15"/>
      <c r="G30" s="15"/>
      <c r="H30" s="15"/>
      <c r="I30" s="15"/>
      <c r="J30" s="15"/>
      <c r="K30" s="16">
        <v>130104876.56999999</v>
      </c>
      <c r="L30" s="17">
        <v>130104876.56999999</v>
      </c>
      <c r="M30" s="17">
        <v>0</v>
      </c>
      <c r="N30" s="17">
        <v>130104876.56999999</v>
      </c>
      <c r="O30" s="17">
        <v>0</v>
      </c>
      <c r="P30" s="17">
        <v>130104876.56999999</v>
      </c>
      <c r="Q30" s="17">
        <v>0</v>
      </c>
      <c r="R30" s="16">
        <v>275720601.41000003</v>
      </c>
      <c r="S30" s="16">
        <v>131945574.75</v>
      </c>
      <c r="T30" s="2"/>
    </row>
    <row r="31" spans="1:20" ht="63" outlineLevel="1">
      <c r="A31" s="25">
        <f t="shared" si="0"/>
        <v>16</v>
      </c>
      <c r="B31" s="14" t="s">
        <v>32</v>
      </c>
      <c r="C31" s="15" t="s">
        <v>33</v>
      </c>
      <c r="D31" s="15" t="s">
        <v>2</v>
      </c>
      <c r="E31" s="15"/>
      <c r="F31" s="15"/>
      <c r="G31" s="15"/>
      <c r="H31" s="15"/>
      <c r="I31" s="15"/>
      <c r="J31" s="15"/>
      <c r="K31" s="16">
        <v>38295469.469999999</v>
      </c>
      <c r="L31" s="17">
        <v>38295469.469999999</v>
      </c>
      <c r="M31" s="17">
        <v>0</v>
      </c>
      <c r="N31" s="17">
        <v>38295469.469999999</v>
      </c>
      <c r="O31" s="17">
        <v>0</v>
      </c>
      <c r="P31" s="17">
        <v>38295469.469999999</v>
      </c>
      <c r="Q31" s="17">
        <v>0</v>
      </c>
      <c r="R31" s="16">
        <v>139050662.90000001</v>
      </c>
      <c r="S31" s="16">
        <v>0</v>
      </c>
      <c r="T31" s="2"/>
    </row>
    <row r="32" spans="1:20" ht="63" outlineLevel="1">
      <c r="A32" s="25">
        <f t="shared" si="0"/>
        <v>17</v>
      </c>
      <c r="B32" s="14" t="s">
        <v>34</v>
      </c>
      <c r="C32" s="15" t="s">
        <v>35</v>
      </c>
      <c r="D32" s="15" t="s">
        <v>2</v>
      </c>
      <c r="E32" s="15"/>
      <c r="F32" s="15"/>
      <c r="G32" s="15"/>
      <c r="H32" s="15"/>
      <c r="I32" s="15"/>
      <c r="J32" s="15"/>
      <c r="K32" s="16">
        <v>120000</v>
      </c>
      <c r="L32" s="17">
        <v>120000</v>
      </c>
      <c r="M32" s="17">
        <v>0</v>
      </c>
      <c r="N32" s="17">
        <v>120000</v>
      </c>
      <c r="O32" s="17">
        <v>0</v>
      </c>
      <c r="P32" s="17">
        <v>120000</v>
      </c>
      <c r="Q32" s="17">
        <v>0</v>
      </c>
      <c r="R32" s="16">
        <v>0</v>
      </c>
      <c r="S32" s="16">
        <v>0</v>
      </c>
      <c r="T32" s="2"/>
    </row>
    <row r="33" spans="1:20" ht="63" outlineLevel="1">
      <c r="A33" s="25">
        <f t="shared" si="0"/>
        <v>18</v>
      </c>
      <c r="B33" s="14" t="s">
        <v>36</v>
      </c>
      <c r="C33" s="15" t="s">
        <v>37</v>
      </c>
      <c r="D33" s="15" t="s">
        <v>2</v>
      </c>
      <c r="E33" s="15"/>
      <c r="F33" s="15"/>
      <c r="G33" s="15"/>
      <c r="H33" s="15"/>
      <c r="I33" s="15"/>
      <c r="J33" s="15"/>
      <c r="K33" s="16">
        <v>5413196.71</v>
      </c>
      <c r="L33" s="17">
        <v>5413196.71</v>
      </c>
      <c r="M33" s="17">
        <v>0</v>
      </c>
      <c r="N33" s="17">
        <v>5413196.71</v>
      </c>
      <c r="O33" s="17">
        <v>0</v>
      </c>
      <c r="P33" s="17">
        <v>5413196.71</v>
      </c>
      <c r="Q33" s="17">
        <v>0</v>
      </c>
      <c r="R33" s="16">
        <v>5347103.6399999997</v>
      </c>
      <c r="S33" s="16">
        <v>5347103.6399999997</v>
      </c>
      <c r="T33" s="2"/>
    </row>
    <row r="34" spans="1:20" ht="63" outlineLevel="1">
      <c r="A34" s="25">
        <f t="shared" si="0"/>
        <v>19</v>
      </c>
      <c r="B34" s="14" t="s">
        <v>38</v>
      </c>
      <c r="C34" s="15" t="s">
        <v>39</v>
      </c>
      <c r="D34" s="15" t="s">
        <v>2</v>
      </c>
      <c r="E34" s="15"/>
      <c r="F34" s="15"/>
      <c r="G34" s="15"/>
      <c r="H34" s="15"/>
      <c r="I34" s="15"/>
      <c r="J34" s="15"/>
      <c r="K34" s="16">
        <v>18283101.66</v>
      </c>
      <c r="L34" s="17">
        <v>18283101.66</v>
      </c>
      <c r="M34" s="17">
        <v>0</v>
      </c>
      <c r="N34" s="17">
        <v>18283101.66</v>
      </c>
      <c r="O34" s="17">
        <v>0</v>
      </c>
      <c r="P34" s="17">
        <v>18283101.66</v>
      </c>
      <c r="Q34" s="17">
        <v>0</v>
      </c>
      <c r="R34" s="16">
        <v>28505946.559999999</v>
      </c>
      <c r="S34" s="16">
        <v>10067765.699999999</v>
      </c>
      <c r="T34" s="2"/>
    </row>
    <row r="35" spans="1:20" ht="63" outlineLevel="1">
      <c r="A35" s="25">
        <f t="shared" si="0"/>
        <v>20</v>
      </c>
      <c r="B35" s="14" t="s">
        <v>40</v>
      </c>
      <c r="C35" s="15" t="s">
        <v>41</v>
      </c>
      <c r="D35" s="15" t="s">
        <v>2</v>
      </c>
      <c r="E35" s="15"/>
      <c r="F35" s="15"/>
      <c r="G35" s="15"/>
      <c r="H35" s="15"/>
      <c r="I35" s="15"/>
      <c r="J35" s="15"/>
      <c r="K35" s="16">
        <v>36925185.859999999</v>
      </c>
      <c r="L35" s="17">
        <v>36925185.859999999</v>
      </c>
      <c r="M35" s="17">
        <v>0</v>
      </c>
      <c r="N35" s="17">
        <v>36925185.859999999</v>
      </c>
      <c r="O35" s="17">
        <v>0</v>
      </c>
      <c r="P35" s="17">
        <v>36925185.859999999</v>
      </c>
      <c r="Q35" s="17">
        <v>0</v>
      </c>
      <c r="R35" s="16">
        <v>9292097.1099999994</v>
      </c>
      <c r="S35" s="16">
        <v>23005914.210000001</v>
      </c>
      <c r="T35" s="2"/>
    </row>
    <row r="36" spans="1:20" ht="63" outlineLevel="1">
      <c r="A36" s="25">
        <f t="shared" si="0"/>
        <v>21</v>
      </c>
      <c r="B36" s="14" t="s">
        <v>42</v>
      </c>
      <c r="C36" s="15" t="s">
        <v>43</v>
      </c>
      <c r="D36" s="15" t="s">
        <v>2</v>
      </c>
      <c r="E36" s="15"/>
      <c r="F36" s="15"/>
      <c r="G36" s="15"/>
      <c r="H36" s="15"/>
      <c r="I36" s="15"/>
      <c r="J36" s="15"/>
      <c r="K36" s="16">
        <v>729160.85</v>
      </c>
      <c r="L36" s="17">
        <v>729160.85</v>
      </c>
      <c r="M36" s="17">
        <v>0</v>
      </c>
      <c r="N36" s="17">
        <v>729160.85</v>
      </c>
      <c r="O36" s="17">
        <v>0</v>
      </c>
      <c r="P36" s="17">
        <v>729160.85</v>
      </c>
      <c r="Q36" s="17">
        <v>0</v>
      </c>
      <c r="R36" s="16">
        <v>729160.85</v>
      </c>
      <c r="S36" s="16">
        <v>729160.85</v>
      </c>
      <c r="T36" s="2"/>
    </row>
    <row r="37" spans="1:20" ht="110.25" outlineLevel="1">
      <c r="A37" s="25">
        <f t="shared" si="0"/>
        <v>22</v>
      </c>
      <c r="B37" s="14" t="s">
        <v>44</v>
      </c>
      <c r="C37" s="15" t="s">
        <v>45</v>
      </c>
      <c r="D37" s="15" t="s">
        <v>2</v>
      </c>
      <c r="E37" s="15"/>
      <c r="F37" s="15"/>
      <c r="G37" s="15"/>
      <c r="H37" s="15"/>
      <c r="I37" s="15"/>
      <c r="J37" s="15"/>
      <c r="K37" s="16">
        <v>28694051.91</v>
      </c>
      <c r="L37" s="17">
        <v>28694051.91</v>
      </c>
      <c r="M37" s="17">
        <v>0</v>
      </c>
      <c r="N37" s="17">
        <v>28694051.91</v>
      </c>
      <c r="O37" s="17">
        <v>0</v>
      </c>
      <c r="P37" s="17">
        <v>28694051.91</v>
      </c>
      <c r="Q37" s="17">
        <v>0</v>
      </c>
      <c r="R37" s="16">
        <v>28161449.699999999</v>
      </c>
      <c r="S37" s="16">
        <v>28161449.699999999</v>
      </c>
      <c r="T37" s="2"/>
    </row>
    <row r="38" spans="1:20" ht="15.75" outlineLevel="1">
      <c r="A38" s="25">
        <f t="shared" si="0"/>
        <v>23</v>
      </c>
      <c r="B38" s="14" t="s">
        <v>46</v>
      </c>
      <c r="C38" s="15" t="s">
        <v>47</v>
      </c>
      <c r="D38" s="15" t="s">
        <v>2</v>
      </c>
      <c r="E38" s="15"/>
      <c r="F38" s="15"/>
      <c r="G38" s="15"/>
      <c r="H38" s="15"/>
      <c r="I38" s="15"/>
      <c r="J38" s="15"/>
      <c r="K38" s="16">
        <v>486010.11</v>
      </c>
      <c r="L38" s="17">
        <v>486010.11</v>
      </c>
      <c r="M38" s="17">
        <v>0</v>
      </c>
      <c r="N38" s="17">
        <v>486010.11</v>
      </c>
      <c r="O38" s="17">
        <v>0</v>
      </c>
      <c r="P38" s="17">
        <v>486010.11</v>
      </c>
      <c r="Q38" s="17">
        <v>0</v>
      </c>
      <c r="R38" s="16">
        <v>0</v>
      </c>
      <c r="S38" s="16">
        <v>0</v>
      </c>
      <c r="T38" s="2"/>
    </row>
    <row r="39" spans="1:20" ht="63" outlineLevel="1">
      <c r="A39" s="25">
        <f t="shared" si="0"/>
        <v>24</v>
      </c>
      <c r="B39" s="14" t="s">
        <v>48</v>
      </c>
      <c r="C39" s="15" t="s">
        <v>49</v>
      </c>
      <c r="D39" s="15" t="s">
        <v>2</v>
      </c>
      <c r="E39" s="15"/>
      <c r="F39" s="15"/>
      <c r="G39" s="15"/>
      <c r="H39" s="15"/>
      <c r="I39" s="15"/>
      <c r="J39" s="15"/>
      <c r="K39" s="16">
        <v>1158700</v>
      </c>
      <c r="L39" s="17">
        <v>1158700</v>
      </c>
      <c r="M39" s="17">
        <v>0</v>
      </c>
      <c r="N39" s="17">
        <v>1158700</v>
      </c>
      <c r="O39" s="17">
        <v>0</v>
      </c>
      <c r="P39" s="17">
        <v>1158700</v>
      </c>
      <c r="Q39" s="17">
        <v>0</v>
      </c>
      <c r="R39" s="16">
        <v>1158700</v>
      </c>
      <c r="S39" s="16">
        <v>1158700</v>
      </c>
      <c r="T39" s="2"/>
    </row>
    <row r="40" spans="1:20" ht="47.25" outlineLevel="1">
      <c r="A40" s="25">
        <f t="shared" si="0"/>
        <v>25</v>
      </c>
      <c r="B40" s="14" t="s">
        <v>50</v>
      </c>
      <c r="C40" s="15" t="s">
        <v>51</v>
      </c>
      <c r="D40" s="15" t="s">
        <v>2</v>
      </c>
      <c r="E40" s="15"/>
      <c r="F40" s="15"/>
      <c r="G40" s="15"/>
      <c r="H40" s="15"/>
      <c r="I40" s="15"/>
      <c r="J40" s="15"/>
      <c r="K40" s="16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6">
        <v>63475480.649999999</v>
      </c>
      <c r="S40" s="16">
        <v>63475480.649999999</v>
      </c>
      <c r="T40" s="2"/>
    </row>
    <row r="41" spans="1:20" ht="63">
      <c r="A41" s="25">
        <f t="shared" si="0"/>
        <v>26</v>
      </c>
      <c r="B41" s="14" t="s">
        <v>52</v>
      </c>
      <c r="C41" s="15" t="s">
        <v>53</v>
      </c>
      <c r="D41" s="15" t="s">
        <v>2</v>
      </c>
      <c r="E41" s="15"/>
      <c r="F41" s="15"/>
      <c r="G41" s="15"/>
      <c r="H41" s="15"/>
      <c r="I41" s="15"/>
      <c r="J41" s="15"/>
      <c r="K41" s="16">
        <v>2825546</v>
      </c>
      <c r="L41" s="17">
        <v>2825546</v>
      </c>
      <c r="M41" s="17">
        <v>0</v>
      </c>
      <c r="N41" s="17">
        <v>2825546</v>
      </c>
      <c r="O41" s="17">
        <v>0</v>
      </c>
      <c r="P41" s="17">
        <v>2825546</v>
      </c>
      <c r="Q41" s="17">
        <v>0</v>
      </c>
      <c r="R41" s="16">
        <v>2612140</v>
      </c>
      <c r="S41" s="16">
        <v>2619806</v>
      </c>
      <c r="T41" s="2"/>
    </row>
    <row r="42" spans="1:20" ht="31.5" outlineLevel="1">
      <c r="A42" s="25">
        <f t="shared" si="0"/>
        <v>27</v>
      </c>
      <c r="B42" s="14" t="s">
        <v>54</v>
      </c>
      <c r="C42" s="15" t="s">
        <v>55</v>
      </c>
      <c r="D42" s="15" t="s">
        <v>2</v>
      </c>
      <c r="E42" s="15"/>
      <c r="F42" s="15"/>
      <c r="G42" s="15"/>
      <c r="H42" s="15"/>
      <c r="I42" s="15"/>
      <c r="J42" s="15"/>
      <c r="K42" s="16">
        <v>17140</v>
      </c>
      <c r="L42" s="17">
        <v>17140</v>
      </c>
      <c r="M42" s="17">
        <v>0</v>
      </c>
      <c r="N42" s="17">
        <v>17140</v>
      </c>
      <c r="O42" s="17">
        <v>0</v>
      </c>
      <c r="P42" s="17">
        <v>17140</v>
      </c>
      <c r="Q42" s="17">
        <v>0</v>
      </c>
      <c r="R42" s="16">
        <v>0</v>
      </c>
      <c r="S42" s="16">
        <v>0</v>
      </c>
      <c r="T42" s="2"/>
    </row>
    <row r="43" spans="1:20" ht="78.75" outlineLevel="1">
      <c r="A43" s="25">
        <f t="shared" si="0"/>
        <v>28</v>
      </c>
      <c r="B43" s="14" t="s">
        <v>56</v>
      </c>
      <c r="C43" s="15" t="s">
        <v>57</v>
      </c>
      <c r="D43" s="15" t="s">
        <v>2</v>
      </c>
      <c r="E43" s="15"/>
      <c r="F43" s="15"/>
      <c r="G43" s="15"/>
      <c r="H43" s="15"/>
      <c r="I43" s="15"/>
      <c r="J43" s="15"/>
      <c r="K43" s="16">
        <v>2808406</v>
      </c>
      <c r="L43" s="17">
        <v>2808406</v>
      </c>
      <c r="M43" s="17">
        <v>0</v>
      </c>
      <c r="N43" s="17">
        <v>2808406</v>
      </c>
      <c r="O43" s="17">
        <v>0</v>
      </c>
      <c r="P43" s="17">
        <v>2808406</v>
      </c>
      <c r="Q43" s="17">
        <v>0</v>
      </c>
      <c r="R43" s="16">
        <v>2612140</v>
      </c>
      <c r="S43" s="16">
        <v>2619806</v>
      </c>
      <c r="T43" s="2"/>
    </row>
    <row r="44" spans="1:20" ht="78.75">
      <c r="A44" s="25">
        <f t="shared" si="0"/>
        <v>29</v>
      </c>
      <c r="B44" s="14" t="s">
        <v>58</v>
      </c>
      <c r="C44" s="15" t="s">
        <v>59</v>
      </c>
      <c r="D44" s="15" t="s">
        <v>2</v>
      </c>
      <c r="E44" s="15"/>
      <c r="F44" s="15"/>
      <c r="G44" s="15"/>
      <c r="H44" s="15"/>
      <c r="I44" s="15"/>
      <c r="J44" s="15"/>
      <c r="K44" s="16">
        <v>129844193.31</v>
      </c>
      <c r="L44" s="17">
        <v>129844193.31</v>
      </c>
      <c r="M44" s="17">
        <v>0</v>
      </c>
      <c r="N44" s="17">
        <v>129844193.31</v>
      </c>
      <c r="O44" s="17">
        <v>0</v>
      </c>
      <c r="P44" s="17">
        <v>129844193.31</v>
      </c>
      <c r="Q44" s="17">
        <v>0</v>
      </c>
      <c r="R44" s="16">
        <v>130000000</v>
      </c>
      <c r="S44" s="16">
        <v>130000000</v>
      </c>
      <c r="T44" s="2"/>
    </row>
    <row r="45" spans="1:20" ht="47.25" outlineLevel="1">
      <c r="A45" s="25">
        <f t="shared" si="0"/>
        <v>30</v>
      </c>
      <c r="B45" s="14" t="s">
        <v>60</v>
      </c>
      <c r="C45" s="15" t="s">
        <v>61</v>
      </c>
      <c r="D45" s="15" t="s">
        <v>2</v>
      </c>
      <c r="E45" s="15"/>
      <c r="F45" s="15"/>
      <c r="G45" s="15"/>
      <c r="H45" s="15"/>
      <c r="I45" s="15"/>
      <c r="J45" s="15"/>
      <c r="K45" s="16">
        <v>118291891.95999999</v>
      </c>
      <c r="L45" s="17">
        <v>118291891.95999999</v>
      </c>
      <c r="M45" s="17">
        <v>0</v>
      </c>
      <c r="N45" s="17">
        <v>118291891.95999999</v>
      </c>
      <c r="O45" s="17">
        <v>0</v>
      </c>
      <c r="P45" s="17">
        <v>118291891.95999999</v>
      </c>
      <c r="Q45" s="17">
        <v>0</v>
      </c>
      <c r="R45" s="16">
        <v>118490480.86</v>
      </c>
      <c r="S45" s="16">
        <v>118080007.23</v>
      </c>
      <c r="T45" s="2"/>
    </row>
    <row r="46" spans="1:20" ht="94.5" outlineLevel="1">
      <c r="A46" s="25">
        <f t="shared" si="0"/>
        <v>31</v>
      </c>
      <c r="B46" s="14" t="s">
        <v>62</v>
      </c>
      <c r="C46" s="15" t="s">
        <v>63</v>
      </c>
      <c r="D46" s="15" t="s">
        <v>2</v>
      </c>
      <c r="E46" s="15"/>
      <c r="F46" s="15"/>
      <c r="G46" s="15"/>
      <c r="H46" s="15"/>
      <c r="I46" s="15"/>
      <c r="J46" s="15"/>
      <c r="K46" s="16">
        <v>11552301.35</v>
      </c>
      <c r="L46" s="17">
        <v>11552301.35</v>
      </c>
      <c r="M46" s="17">
        <v>0</v>
      </c>
      <c r="N46" s="17">
        <v>11552301.35</v>
      </c>
      <c r="O46" s="17">
        <v>0</v>
      </c>
      <c r="P46" s="17">
        <v>11552301.35</v>
      </c>
      <c r="Q46" s="17">
        <v>0</v>
      </c>
      <c r="R46" s="16">
        <v>11509519.140000001</v>
      </c>
      <c r="S46" s="16">
        <v>11919992.77</v>
      </c>
      <c r="T46" s="2"/>
    </row>
    <row r="47" spans="1:20" ht="63">
      <c r="A47" s="25">
        <f t="shared" si="0"/>
        <v>32</v>
      </c>
      <c r="B47" s="14" t="s">
        <v>64</v>
      </c>
      <c r="C47" s="15" t="s">
        <v>65</v>
      </c>
      <c r="D47" s="15" t="s">
        <v>2</v>
      </c>
      <c r="E47" s="15"/>
      <c r="F47" s="15"/>
      <c r="G47" s="15"/>
      <c r="H47" s="15"/>
      <c r="I47" s="15"/>
      <c r="J47" s="15"/>
      <c r="K47" s="16">
        <v>242146170.84999999</v>
      </c>
      <c r="L47" s="17">
        <v>242146170.84999999</v>
      </c>
      <c r="M47" s="17">
        <v>0</v>
      </c>
      <c r="N47" s="17">
        <v>242146170.84999999</v>
      </c>
      <c r="O47" s="17">
        <v>0</v>
      </c>
      <c r="P47" s="17">
        <v>242146170.84999999</v>
      </c>
      <c r="Q47" s="17">
        <v>0</v>
      </c>
      <c r="R47" s="16">
        <v>207000000</v>
      </c>
      <c r="S47" s="16">
        <v>207000000</v>
      </c>
      <c r="T47" s="2"/>
    </row>
    <row r="48" spans="1:20" ht="31.5" outlineLevel="1">
      <c r="A48" s="25">
        <f t="shared" si="0"/>
        <v>33</v>
      </c>
      <c r="B48" s="14" t="s">
        <v>66</v>
      </c>
      <c r="C48" s="15" t="s">
        <v>67</v>
      </c>
      <c r="D48" s="15" t="s">
        <v>2</v>
      </c>
      <c r="E48" s="15"/>
      <c r="F48" s="15"/>
      <c r="G48" s="15"/>
      <c r="H48" s="15"/>
      <c r="I48" s="15"/>
      <c r="J48" s="15"/>
      <c r="K48" s="16">
        <v>123796662.88</v>
      </c>
      <c r="L48" s="17">
        <v>123796662.88</v>
      </c>
      <c r="M48" s="17">
        <v>0</v>
      </c>
      <c r="N48" s="17">
        <v>123796662.88</v>
      </c>
      <c r="O48" s="17">
        <v>0</v>
      </c>
      <c r="P48" s="17">
        <v>123796662.88</v>
      </c>
      <c r="Q48" s="17">
        <v>0</v>
      </c>
      <c r="R48" s="16">
        <v>103849090.40000001</v>
      </c>
      <c r="S48" s="16">
        <v>105613400</v>
      </c>
      <c r="T48" s="2"/>
    </row>
    <row r="49" spans="1:20" ht="47.25" outlineLevel="1">
      <c r="A49" s="25">
        <f t="shared" si="0"/>
        <v>34</v>
      </c>
      <c r="B49" s="14" t="s">
        <v>68</v>
      </c>
      <c r="C49" s="15" t="s">
        <v>69</v>
      </c>
      <c r="D49" s="15" t="s">
        <v>2</v>
      </c>
      <c r="E49" s="15"/>
      <c r="F49" s="15"/>
      <c r="G49" s="15"/>
      <c r="H49" s="15"/>
      <c r="I49" s="15"/>
      <c r="J49" s="15"/>
      <c r="K49" s="16">
        <v>34303773.219999999</v>
      </c>
      <c r="L49" s="17">
        <v>34303773.219999999</v>
      </c>
      <c r="M49" s="17">
        <v>0</v>
      </c>
      <c r="N49" s="17">
        <v>34303773.219999999</v>
      </c>
      <c r="O49" s="17">
        <v>0</v>
      </c>
      <c r="P49" s="17">
        <v>34303773.219999999</v>
      </c>
      <c r="Q49" s="17">
        <v>0</v>
      </c>
      <c r="R49" s="16">
        <v>33221000</v>
      </c>
      <c r="S49" s="16">
        <v>33221000</v>
      </c>
      <c r="T49" s="2"/>
    </row>
    <row r="50" spans="1:20" ht="47.25" outlineLevel="1">
      <c r="A50" s="25">
        <f t="shared" si="0"/>
        <v>35</v>
      </c>
      <c r="B50" s="14" t="s">
        <v>70</v>
      </c>
      <c r="C50" s="15" t="s">
        <v>71</v>
      </c>
      <c r="D50" s="15" t="s">
        <v>2</v>
      </c>
      <c r="E50" s="15"/>
      <c r="F50" s="15"/>
      <c r="G50" s="15"/>
      <c r="H50" s="15"/>
      <c r="I50" s="15"/>
      <c r="J50" s="15"/>
      <c r="K50" s="16">
        <v>28017379.940000001</v>
      </c>
      <c r="L50" s="17">
        <v>28017379.940000001</v>
      </c>
      <c r="M50" s="17">
        <v>0</v>
      </c>
      <c r="N50" s="17">
        <v>28017379.940000001</v>
      </c>
      <c r="O50" s="17">
        <v>0</v>
      </c>
      <c r="P50" s="17">
        <v>28017379.940000001</v>
      </c>
      <c r="Q50" s="17">
        <v>0</v>
      </c>
      <c r="R50" s="16">
        <v>18743800</v>
      </c>
      <c r="S50" s="16">
        <v>18743800</v>
      </c>
      <c r="T50" s="2"/>
    </row>
    <row r="51" spans="1:20" ht="47.25" outlineLevel="1">
      <c r="A51" s="25">
        <f t="shared" si="0"/>
        <v>36</v>
      </c>
      <c r="B51" s="14" t="s">
        <v>72</v>
      </c>
      <c r="C51" s="15" t="s">
        <v>73</v>
      </c>
      <c r="D51" s="15" t="s">
        <v>2</v>
      </c>
      <c r="E51" s="15"/>
      <c r="F51" s="15"/>
      <c r="G51" s="15"/>
      <c r="H51" s="15"/>
      <c r="I51" s="15"/>
      <c r="J51" s="15"/>
      <c r="K51" s="16">
        <v>573000</v>
      </c>
      <c r="L51" s="17">
        <v>573000</v>
      </c>
      <c r="M51" s="17">
        <v>0</v>
      </c>
      <c r="N51" s="17">
        <v>573000</v>
      </c>
      <c r="O51" s="17">
        <v>0</v>
      </c>
      <c r="P51" s="17">
        <v>573000</v>
      </c>
      <c r="Q51" s="17">
        <v>0</v>
      </c>
      <c r="R51" s="16">
        <v>0</v>
      </c>
      <c r="S51" s="16">
        <v>0</v>
      </c>
      <c r="T51" s="2"/>
    </row>
    <row r="52" spans="1:20" ht="31.5" outlineLevel="1">
      <c r="A52" s="25">
        <f t="shared" si="0"/>
        <v>37</v>
      </c>
      <c r="B52" s="14" t="s">
        <v>74</v>
      </c>
      <c r="C52" s="15" t="s">
        <v>75</v>
      </c>
      <c r="D52" s="15" t="s">
        <v>2</v>
      </c>
      <c r="E52" s="15"/>
      <c r="F52" s="15"/>
      <c r="G52" s="15"/>
      <c r="H52" s="15"/>
      <c r="I52" s="15"/>
      <c r="J52" s="15"/>
      <c r="K52" s="16">
        <v>3981096</v>
      </c>
      <c r="L52" s="17">
        <v>3981096</v>
      </c>
      <c r="M52" s="17">
        <v>0</v>
      </c>
      <c r="N52" s="17">
        <v>3981096</v>
      </c>
      <c r="O52" s="17">
        <v>0</v>
      </c>
      <c r="P52" s="17">
        <v>3981096</v>
      </c>
      <c r="Q52" s="17">
        <v>0</v>
      </c>
      <c r="R52" s="16">
        <v>882154.8</v>
      </c>
      <c r="S52" s="16">
        <v>0</v>
      </c>
      <c r="T52" s="2"/>
    </row>
    <row r="53" spans="1:20" ht="78.75" outlineLevel="1">
      <c r="A53" s="25">
        <f t="shared" si="0"/>
        <v>38</v>
      </c>
      <c r="B53" s="14" t="s">
        <v>76</v>
      </c>
      <c r="C53" s="15" t="s">
        <v>77</v>
      </c>
      <c r="D53" s="15" t="s">
        <v>2</v>
      </c>
      <c r="E53" s="15"/>
      <c r="F53" s="15"/>
      <c r="G53" s="15"/>
      <c r="H53" s="15"/>
      <c r="I53" s="15"/>
      <c r="J53" s="15"/>
      <c r="K53" s="16">
        <v>48953185.079999998</v>
      </c>
      <c r="L53" s="17">
        <v>48953185.079999998</v>
      </c>
      <c r="M53" s="17">
        <v>0</v>
      </c>
      <c r="N53" s="17">
        <v>48953185.079999998</v>
      </c>
      <c r="O53" s="17">
        <v>0</v>
      </c>
      <c r="P53" s="17">
        <v>48953185.079999998</v>
      </c>
      <c r="Q53" s="17">
        <v>0</v>
      </c>
      <c r="R53" s="16">
        <v>49421800</v>
      </c>
      <c r="S53" s="16">
        <v>49421800</v>
      </c>
      <c r="T53" s="2"/>
    </row>
    <row r="54" spans="1:20" ht="47.25" outlineLevel="1">
      <c r="A54" s="25">
        <f t="shared" si="0"/>
        <v>39</v>
      </c>
      <c r="B54" s="14" t="s">
        <v>78</v>
      </c>
      <c r="C54" s="15" t="s">
        <v>79</v>
      </c>
      <c r="D54" s="15" t="s">
        <v>2</v>
      </c>
      <c r="E54" s="15"/>
      <c r="F54" s="15"/>
      <c r="G54" s="15"/>
      <c r="H54" s="15"/>
      <c r="I54" s="15"/>
      <c r="J54" s="15"/>
      <c r="K54" s="16">
        <v>310000</v>
      </c>
      <c r="L54" s="17">
        <v>310000</v>
      </c>
      <c r="M54" s="17">
        <v>0</v>
      </c>
      <c r="N54" s="17">
        <v>310000</v>
      </c>
      <c r="O54" s="17">
        <v>0</v>
      </c>
      <c r="P54" s="17">
        <v>310000</v>
      </c>
      <c r="Q54" s="17">
        <v>0</v>
      </c>
      <c r="R54" s="16">
        <v>0</v>
      </c>
      <c r="S54" s="16">
        <v>0</v>
      </c>
      <c r="T54" s="2"/>
    </row>
    <row r="55" spans="1:20" ht="63" outlineLevel="1">
      <c r="A55" s="25">
        <f t="shared" si="0"/>
        <v>40</v>
      </c>
      <c r="B55" s="14" t="s">
        <v>80</v>
      </c>
      <c r="C55" s="15" t="s">
        <v>81</v>
      </c>
      <c r="D55" s="15" t="s">
        <v>2</v>
      </c>
      <c r="E55" s="15"/>
      <c r="F55" s="15"/>
      <c r="G55" s="15"/>
      <c r="H55" s="15"/>
      <c r="I55" s="15"/>
      <c r="J55" s="15"/>
      <c r="K55" s="16">
        <v>1137456</v>
      </c>
      <c r="L55" s="17">
        <v>1137456</v>
      </c>
      <c r="M55" s="17">
        <v>0</v>
      </c>
      <c r="N55" s="17">
        <v>1137456</v>
      </c>
      <c r="O55" s="17">
        <v>0</v>
      </c>
      <c r="P55" s="17">
        <v>1137456</v>
      </c>
      <c r="Q55" s="17">
        <v>0</v>
      </c>
      <c r="R55" s="16">
        <v>882154.8</v>
      </c>
      <c r="S55" s="16">
        <v>0</v>
      </c>
      <c r="T55" s="2"/>
    </row>
    <row r="56" spans="1:20" ht="63" outlineLevel="1">
      <c r="A56" s="25">
        <f t="shared" si="0"/>
        <v>41</v>
      </c>
      <c r="B56" s="14" t="s">
        <v>82</v>
      </c>
      <c r="C56" s="15" t="s">
        <v>83</v>
      </c>
      <c r="D56" s="15" t="s">
        <v>2</v>
      </c>
      <c r="E56" s="15"/>
      <c r="F56" s="15"/>
      <c r="G56" s="15"/>
      <c r="H56" s="15"/>
      <c r="I56" s="15"/>
      <c r="J56" s="15"/>
      <c r="K56" s="16">
        <v>150000</v>
      </c>
      <c r="L56" s="17">
        <v>150000</v>
      </c>
      <c r="M56" s="17">
        <v>0</v>
      </c>
      <c r="N56" s="17">
        <v>150000</v>
      </c>
      <c r="O56" s="17">
        <v>0</v>
      </c>
      <c r="P56" s="17">
        <v>150000</v>
      </c>
      <c r="Q56" s="17">
        <v>0</v>
      </c>
      <c r="R56" s="16">
        <v>0</v>
      </c>
      <c r="S56" s="16">
        <v>0</v>
      </c>
      <c r="T56" s="2"/>
    </row>
    <row r="57" spans="1:20" ht="63" outlineLevel="1">
      <c r="A57" s="25">
        <f t="shared" si="0"/>
        <v>42</v>
      </c>
      <c r="B57" s="14" t="s">
        <v>84</v>
      </c>
      <c r="C57" s="15" t="s">
        <v>85</v>
      </c>
      <c r="D57" s="15" t="s">
        <v>2</v>
      </c>
      <c r="E57" s="15"/>
      <c r="F57" s="15"/>
      <c r="G57" s="15"/>
      <c r="H57" s="15"/>
      <c r="I57" s="15"/>
      <c r="J57" s="15"/>
      <c r="K57" s="16">
        <v>50000</v>
      </c>
      <c r="L57" s="17">
        <v>50000</v>
      </c>
      <c r="M57" s="17">
        <v>0</v>
      </c>
      <c r="N57" s="17">
        <v>50000</v>
      </c>
      <c r="O57" s="17">
        <v>0</v>
      </c>
      <c r="P57" s="17">
        <v>50000</v>
      </c>
      <c r="Q57" s="17">
        <v>0</v>
      </c>
      <c r="R57" s="16">
        <v>0</v>
      </c>
      <c r="S57" s="16">
        <v>0</v>
      </c>
      <c r="T57" s="2"/>
    </row>
    <row r="58" spans="1:20" ht="47.25" outlineLevel="1">
      <c r="A58" s="25">
        <f t="shared" si="0"/>
        <v>43</v>
      </c>
      <c r="B58" s="14" t="s">
        <v>86</v>
      </c>
      <c r="C58" s="15" t="s">
        <v>87</v>
      </c>
      <c r="D58" s="15" t="s">
        <v>2</v>
      </c>
      <c r="E58" s="15"/>
      <c r="F58" s="15"/>
      <c r="G58" s="15"/>
      <c r="H58" s="15"/>
      <c r="I58" s="15"/>
      <c r="J58" s="15"/>
      <c r="K58" s="16">
        <v>151617.73000000001</v>
      </c>
      <c r="L58" s="17">
        <v>151617.73000000001</v>
      </c>
      <c r="M58" s="17">
        <v>0</v>
      </c>
      <c r="N58" s="17">
        <v>151617.73000000001</v>
      </c>
      <c r="O58" s="17">
        <v>0</v>
      </c>
      <c r="P58" s="17">
        <v>151617.73000000001</v>
      </c>
      <c r="Q58" s="17">
        <v>0</v>
      </c>
      <c r="R58" s="16">
        <v>0</v>
      </c>
      <c r="S58" s="16">
        <v>0</v>
      </c>
      <c r="T58" s="2"/>
    </row>
    <row r="59" spans="1:20" ht="47.25" outlineLevel="1">
      <c r="A59" s="25">
        <f t="shared" si="0"/>
        <v>44</v>
      </c>
      <c r="B59" s="14" t="s">
        <v>88</v>
      </c>
      <c r="C59" s="15" t="s">
        <v>89</v>
      </c>
      <c r="D59" s="15" t="s">
        <v>2</v>
      </c>
      <c r="E59" s="15"/>
      <c r="F59" s="15"/>
      <c r="G59" s="15"/>
      <c r="H59" s="15"/>
      <c r="I59" s="15"/>
      <c r="J59" s="15"/>
      <c r="K59" s="16">
        <v>722000</v>
      </c>
      <c r="L59" s="17">
        <v>722000</v>
      </c>
      <c r="M59" s="17">
        <v>0</v>
      </c>
      <c r="N59" s="17">
        <v>722000</v>
      </c>
      <c r="O59" s="17">
        <v>0</v>
      </c>
      <c r="P59" s="17">
        <v>722000</v>
      </c>
      <c r="Q59" s="17">
        <v>0</v>
      </c>
      <c r="R59" s="16">
        <v>0</v>
      </c>
      <c r="S59" s="16">
        <v>0</v>
      </c>
      <c r="T59" s="2"/>
    </row>
    <row r="60" spans="1:20" ht="63">
      <c r="A60" s="25">
        <f t="shared" si="0"/>
        <v>45</v>
      </c>
      <c r="B60" s="14" t="s">
        <v>90</v>
      </c>
      <c r="C60" s="15" t="s">
        <v>91</v>
      </c>
      <c r="D60" s="15" t="s">
        <v>2</v>
      </c>
      <c r="E60" s="15"/>
      <c r="F60" s="15"/>
      <c r="G60" s="15"/>
      <c r="H60" s="15"/>
      <c r="I60" s="15"/>
      <c r="J60" s="15"/>
      <c r="K60" s="16">
        <v>19143631.43</v>
      </c>
      <c r="L60" s="17">
        <v>19143631.43</v>
      </c>
      <c r="M60" s="17">
        <v>0</v>
      </c>
      <c r="N60" s="17">
        <v>19143631.43</v>
      </c>
      <c r="O60" s="17">
        <v>0</v>
      </c>
      <c r="P60" s="17">
        <v>19143631.43</v>
      </c>
      <c r="Q60" s="17">
        <v>0</v>
      </c>
      <c r="R60" s="16">
        <v>14317488.630000001</v>
      </c>
      <c r="S60" s="16">
        <v>14317488.630000001</v>
      </c>
      <c r="T60" s="2"/>
    </row>
    <row r="61" spans="1:20" ht="47.25" outlineLevel="1">
      <c r="A61" s="25">
        <f t="shared" si="0"/>
        <v>46</v>
      </c>
      <c r="B61" s="14" t="s">
        <v>92</v>
      </c>
      <c r="C61" s="15" t="s">
        <v>93</v>
      </c>
      <c r="D61" s="15" t="s">
        <v>2</v>
      </c>
      <c r="E61" s="15"/>
      <c r="F61" s="15"/>
      <c r="G61" s="15"/>
      <c r="H61" s="15"/>
      <c r="I61" s="15"/>
      <c r="J61" s="15"/>
      <c r="K61" s="16">
        <v>14741036.67</v>
      </c>
      <c r="L61" s="17">
        <v>14741036.67</v>
      </c>
      <c r="M61" s="17">
        <v>0</v>
      </c>
      <c r="N61" s="17">
        <v>14741036.67</v>
      </c>
      <c r="O61" s="17">
        <v>0</v>
      </c>
      <c r="P61" s="17">
        <v>14741036.67</v>
      </c>
      <c r="Q61" s="17">
        <v>0</v>
      </c>
      <c r="R61" s="16">
        <v>13983191.970000001</v>
      </c>
      <c r="S61" s="16">
        <v>13983191.970000001</v>
      </c>
      <c r="T61" s="2"/>
    </row>
    <row r="62" spans="1:20" ht="47.25" outlineLevel="1">
      <c r="A62" s="25">
        <f t="shared" si="0"/>
        <v>47</v>
      </c>
      <c r="B62" s="14" t="s">
        <v>94</v>
      </c>
      <c r="C62" s="15" t="s">
        <v>95</v>
      </c>
      <c r="D62" s="15" t="s">
        <v>2</v>
      </c>
      <c r="E62" s="15"/>
      <c r="F62" s="15"/>
      <c r="G62" s="15"/>
      <c r="H62" s="15"/>
      <c r="I62" s="15"/>
      <c r="J62" s="15"/>
      <c r="K62" s="16">
        <v>3740994.76</v>
      </c>
      <c r="L62" s="17">
        <v>3740994.76</v>
      </c>
      <c r="M62" s="17">
        <v>0</v>
      </c>
      <c r="N62" s="17">
        <v>3740994.76</v>
      </c>
      <c r="O62" s="17">
        <v>0</v>
      </c>
      <c r="P62" s="17">
        <v>3740994.76</v>
      </c>
      <c r="Q62" s="17">
        <v>0</v>
      </c>
      <c r="R62" s="16">
        <v>0</v>
      </c>
      <c r="S62" s="16">
        <v>0</v>
      </c>
      <c r="T62" s="2"/>
    </row>
    <row r="63" spans="1:20" ht="47.25" outlineLevel="1">
      <c r="A63" s="25">
        <f t="shared" si="0"/>
        <v>48</v>
      </c>
      <c r="B63" s="14" t="s">
        <v>96</v>
      </c>
      <c r="C63" s="15" t="s">
        <v>97</v>
      </c>
      <c r="D63" s="15" t="s">
        <v>2</v>
      </c>
      <c r="E63" s="15"/>
      <c r="F63" s="15"/>
      <c r="G63" s="15"/>
      <c r="H63" s="15"/>
      <c r="I63" s="15"/>
      <c r="J63" s="15"/>
      <c r="K63" s="16">
        <v>445100</v>
      </c>
      <c r="L63" s="17">
        <v>445100</v>
      </c>
      <c r="M63" s="17">
        <v>0</v>
      </c>
      <c r="N63" s="17">
        <v>445100</v>
      </c>
      <c r="O63" s="17">
        <v>0</v>
      </c>
      <c r="P63" s="17">
        <v>445100</v>
      </c>
      <c r="Q63" s="17">
        <v>0</v>
      </c>
      <c r="R63" s="16">
        <v>319806.65999999997</v>
      </c>
      <c r="S63" s="16">
        <v>319806.65999999997</v>
      </c>
      <c r="T63" s="2"/>
    </row>
    <row r="64" spans="1:20" ht="47.25" outlineLevel="1">
      <c r="A64" s="25">
        <f t="shared" si="0"/>
        <v>49</v>
      </c>
      <c r="B64" s="14" t="s">
        <v>98</v>
      </c>
      <c r="C64" s="15" t="s">
        <v>99</v>
      </c>
      <c r="D64" s="15" t="s">
        <v>2</v>
      </c>
      <c r="E64" s="15"/>
      <c r="F64" s="15"/>
      <c r="G64" s="15"/>
      <c r="H64" s="15"/>
      <c r="I64" s="15"/>
      <c r="J64" s="15"/>
      <c r="K64" s="16">
        <v>216500</v>
      </c>
      <c r="L64" s="17">
        <v>216500</v>
      </c>
      <c r="M64" s="17">
        <v>0</v>
      </c>
      <c r="N64" s="17">
        <v>216500</v>
      </c>
      <c r="O64" s="17">
        <v>0</v>
      </c>
      <c r="P64" s="17">
        <v>216500</v>
      </c>
      <c r="Q64" s="17">
        <v>0</v>
      </c>
      <c r="R64" s="16">
        <v>14490</v>
      </c>
      <c r="S64" s="16">
        <v>14490</v>
      </c>
      <c r="T64" s="2"/>
    </row>
    <row r="65" spans="1:20" ht="78.75">
      <c r="A65" s="25">
        <f t="shared" si="0"/>
        <v>50</v>
      </c>
      <c r="B65" s="14" t="s">
        <v>100</v>
      </c>
      <c r="C65" s="15" t="s">
        <v>101</v>
      </c>
      <c r="D65" s="15" t="s">
        <v>2</v>
      </c>
      <c r="E65" s="15"/>
      <c r="F65" s="15"/>
      <c r="G65" s="15"/>
      <c r="H65" s="15"/>
      <c r="I65" s="15"/>
      <c r="J65" s="15"/>
      <c r="K65" s="16">
        <v>272821434.16000003</v>
      </c>
      <c r="L65" s="17">
        <v>272821434.16000003</v>
      </c>
      <c r="M65" s="17">
        <v>0</v>
      </c>
      <c r="N65" s="17">
        <v>272821434.16000003</v>
      </c>
      <c r="O65" s="17">
        <v>0</v>
      </c>
      <c r="P65" s="17">
        <v>272821434.16000003</v>
      </c>
      <c r="Q65" s="17">
        <v>0</v>
      </c>
      <c r="R65" s="16">
        <v>105820591.43000001</v>
      </c>
      <c r="S65" s="16">
        <v>0</v>
      </c>
      <c r="T65" s="2"/>
    </row>
    <row r="66" spans="1:20" ht="63">
      <c r="A66" s="25">
        <f t="shared" si="0"/>
        <v>51</v>
      </c>
      <c r="B66" s="18" t="s">
        <v>102</v>
      </c>
      <c r="C66" s="19" t="s">
        <v>103</v>
      </c>
      <c r="D66" s="19" t="s">
        <v>2</v>
      </c>
      <c r="E66" s="19"/>
      <c r="F66" s="19"/>
      <c r="G66" s="19"/>
      <c r="H66" s="19"/>
      <c r="I66" s="19"/>
      <c r="J66" s="19"/>
      <c r="K66" s="20">
        <v>18000</v>
      </c>
      <c r="L66" s="21">
        <v>18000</v>
      </c>
      <c r="M66" s="21">
        <v>0</v>
      </c>
      <c r="N66" s="21">
        <v>18000</v>
      </c>
      <c r="O66" s="21">
        <v>0</v>
      </c>
      <c r="P66" s="21">
        <v>18000</v>
      </c>
      <c r="Q66" s="21">
        <v>0</v>
      </c>
      <c r="R66" s="20">
        <v>18000</v>
      </c>
      <c r="S66" s="20">
        <v>18000</v>
      </c>
      <c r="T66" s="2"/>
    </row>
    <row r="67" spans="1:20" ht="17.25" customHeight="1">
      <c r="A67" s="25">
        <f t="shared" si="0"/>
        <v>52</v>
      </c>
      <c r="B67" s="35" t="s">
        <v>104</v>
      </c>
      <c r="C67" s="36"/>
      <c r="D67" s="36"/>
      <c r="E67" s="37"/>
      <c r="F67" s="26"/>
      <c r="G67" s="26"/>
      <c r="H67" s="26"/>
      <c r="I67" s="26"/>
      <c r="J67" s="26"/>
      <c r="K67" s="27">
        <v>2115971426.22</v>
      </c>
      <c r="L67" s="28">
        <v>2115971426.22</v>
      </c>
      <c r="M67" s="28">
        <v>0</v>
      </c>
      <c r="N67" s="28">
        <v>2115971426.22</v>
      </c>
      <c r="O67" s="28">
        <v>0</v>
      </c>
      <c r="P67" s="28">
        <v>2115971426.22</v>
      </c>
      <c r="Q67" s="28">
        <v>0</v>
      </c>
      <c r="R67" s="27">
        <v>1839181154.3900001</v>
      </c>
      <c r="S67" s="27">
        <v>1637085284.3699999</v>
      </c>
      <c r="T67" s="2"/>
    </row>
    <row r="68" spans="1:20" ht="12.75" customHeight="1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9" t="s">
        <v>120</v>
      </c>
      <c r="T68" s="2"/>
    </row>
    <row r="69" spans="1:20" ht="15.2" customHeight="1">
      <c r="A69" s="22"/>
      <c r="B69" s="33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2"/>
    </row>
    <row r="70" spans="1:20" ht="15.7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</row>
  </sheetData>
  <mergeCells count="17">
    <mergeCell ref="A10:S10"/>
    <mergeCell ref="A11:S11"/>
    <mergeCell ref="B69:S69"/>
    <mergeCell ref="B67:E67"/>
    <mergeCell ref="A1:S1"/>
    <mergeCell ref="A2:S2"/>
    <mergeCell ref="A12:S12"/>
    <mergeCell ref="A13:A14"/>
    <mergeCell ref="B13:B14"/>
    <mergeCell ref="C13:C14"/>
    <mergeCell ref="A3:S3"/>
    <mergeCell ref="A4:S4"/>
    <mergeCell ref="A5:S5"/>
    <mergeCell ref="A6:S6"/>
    <mergeCell ref="A7:S7"/>
    <mergeCell ref="A8:S8"/>
    <mergeCell ref="J13:S13"/>
  </mergeCells>
  <pageMargins left="0.78740157480314965" right="0.59055118110236227" top="0.59055118110236227" bottom="0.59055118110236227" header="0.39370078740157483" footer="0.51181102362204722"/>
  <pageSetup paperSize="9" scale="68" fitToHeight="0" orientation="portrait" r:id="rId1"/>
  <headerFooter>
    <oddHeader>&amp;Ь&amp;Ф</oddHeader>
    <evenHeader>&amp;CСПРАВКА - УВЕДОМЛЕНИЕ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7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2B634DC-DE6C-460B-AABE-60E864C117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APPPOOL\bud-251</dc:creator>
  <dc:description>Вариант_19.07.2013_13_44_30(3).xlsx</dc:description>
  <cp:lastModifiedBy>kfu</cp:lastModifiedBy>
  <cp:lastPrinted>2026-07-16T04:13:25Z</cp:lastPrinted>
  <dcterms:created xsi:type="dcterms:W3CDTF">2026-07-15T10:29:59Z</dcterms:created>
  <dcterms:modified xsi:type="dcterms:W3CDTF">2026-07-16T09:37:55Z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Вариант_19.07.2013_13_44_30(3).xlsx</vt:lpwstr>
  </property>
  <property fmtid="{D5CDD505-2E9C-101B-9397-08002B2CF9AE}" pid="3" name="Версия клиента">
    <vt:lpwstr>25.1.364.602 (.NET Core 6)</vt:lpwstr>
  </property>
  <property fmtid="{D5CDD505-2E9C-101B-9397-08002B2CF9AE}" pid="4" name="Версия базы">
    <vt:lpwstr>25.1.1321.39272639</vt:lpwstr>
  </property>
  <property fmtid="{D5CDD505-2E9C-101B-9397-08002B2CF9AE}" pid="5" name="Пользователь">
    <vt:lpwstr>bulaeva</vt:lpwstr>
  </property>
  <property fmtid="{D5CDD505-2E9C-101B-9397-08002B2CF9AE}" pid="6" name="Шаблон">
    <vt:lpwstr>sqr_rosp_exp2016.xlt</vt:lpwstr>
  </property>
  <property fmtid="{D5CDD505-2E9C-101B-9397-08002B2CF9AE}" pid="7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